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28680" windowHeight="1182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88" i="1"/>
  <c r="D88"/>
  <c r="E17"/>
  <c r="D17"/>
  <c r="E69"/>
  <c r="D69"/>
  <c r="C69"/>
  <c r="E68"/>
  <c r="D68"/>
  <c r="C68"/>
  <c r="C88" s="1"/>
  <c r="C17"/>
</calcChain>
</file>

<file path=xl/sharedStrings.xml><?xml version="1.0" encoding="utf-8"?>
<sst xmlns="http://schemas.openxmlformats.org/spreadsheetml/2006/main" count="160" uniqueCount="155">
  <si>
    <t xml:space="preserve">Поступление доходов в районный бюджет по кодам видов доходов, подвидов доходов на 2019 год и на плановый период 2020 и 2021 годов    </t>
  </si>
  <si>
    <t>Наименование кода дохода бюджета</t>
  </si>
  <si>
    <t>2019 год</t>
  </si>
  <si>
    <t>2020 год</t>
  </si>
  <si>
    <t>2021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</si>
  <si>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</si>
  <si>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</si>
  <si>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</si>
  <si>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</si>
  <si>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</si>
  <si>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</si>
  <si>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</si>
  <si>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</si>
  <si>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</si>
  <si>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</si>
  <si>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</si>
  <si>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</si>
  <si>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</si>
  <si>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</si>
  <si>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</si>
  <si>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</si>
  <si>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</si>
  <si>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 доходы</t>
  </si>
  <si>
    <t>1 05 01020 01 0000 110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</si>
  <si>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</si>
  <si>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</si>
  <si>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</si>
  <si>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1 05 02000 02 0000 110</t>
  </si>
  <si>
    <t>Единый налог на вмененный доход для отдельных видов деятельности</t>
  </si>
  <si>
    <t>1 05 02010 02 0000 110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</si>
  <si>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</si>
  <si>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</si>
  <si>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</si>
  <si>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</si>
  <si>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</si>
  <si>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</si>
  <si>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</si>
  <si>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</si>
  <si>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</si>
  <si>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</si>
  <si>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</si>
  <si>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</si>
  <si>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</si>
  <si>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</si>
  <si>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</si>
  <si>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</si>
  <si>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1 08 070200 010000110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</si>
  <si>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</si>
  <si>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1 08 07100 01 0000 110</t>
  </si>
  <si>
    <t>Государственная пошлина за выдачу и обмен паспорта гражданина Российской Федерации</t>
  </si>
  <si>
    <t>1 08 07140 01 0000 110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</si>
  <si>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</si>
  <si>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</si>
  <si>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</si>
  <si>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</si>
  <si>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</si>
  <si>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1 11 05013 050000 120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</si>
  <si>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</si>
  <si>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</si>
  <si>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</si>
  <si>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</si>
  <si>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</si>
  <si>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</si>
  <si>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</si>
  <si>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</si>
  <si>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</si>
  <si>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</si>
  <si>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</si>
  <si>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1 12 01010 01 6000 120</t>
  </si>
  <si>
    <t>Плата за выбросы загрязняющих  веществ в атмосферный воздух стационарными объектами</t>
  </si>
  <si>
    <t>1 12 01041 01 6000 120</t>
  </si>
  <si>
    <t>Плата за размещение отходов производства</t>
  </si>
  <si>
    <t>1 12 01070 01 6000 120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</si>
  <si>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</si>
  <si>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1 14 00000 000000 000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</si>
  <si>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</si>
  <si>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</si>
  <si>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</si>
  <si>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</si>
  <si>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1 16 00000 00 0000 000</t>
  </si>
  <si>
    <t>ШТРАФЫ, САНКЦИИ, ВОЗМЕЩЕНИЕ УЩЕРБА</t>
  </si>
  <si>
    <t>1 16 08000 00 0000 140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</si>
  <si>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</si>
  <si>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</si>
  <si>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</si>
  <si>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1 16 35000 00 0000 140</t>
  </si>
  <si>
    <t>Суммы по искам о возмещении вреда, причиненного окружающей среде</t>
  </si>
  <si>
    <t xml:space="preserve">1 16 35030 05 0000 140 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</si>
  <si>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</si>
  <si>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</si>
  <si>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</si>
  <si>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1 16 90000 00 0000 140</t>
  </si>
  <si>
    <t>Прочие поступления от денежных взысканий (штрафов) и иных сумм в возмещение ущерба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</si>
  <si>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</si>
  <si>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</si>
  <si>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</si>
  <si>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</si>
  <si>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</si>
  <si>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</si>
  <si>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2 02 15000 00 0000 150</t>
  </si>
  <si>
    <t>Дотации бюджетам субъектов Российской Федерации и муниципальных образований</t>
  </si>
  <si>
    <t>2 02 15001 05 0000 150</t>
  </si>
  <si>
    <t>Дотации бюджетам муниципальных районов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</si>
  <si>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</si>
  <si>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</si>
  <si>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</si>
  <si>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</si>
  <si>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</si>
  <si>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</si>
  <si>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</si>
  <si>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</si>
  <si>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</si>
  <si>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субъектов Российской Федерации и муниципальных образований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</si>
  <si>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</si>
  <si>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</si>
  <si>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</si>
  <si>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</si>
  <si>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</si>
  <si>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сельских поселений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</si>
  <si>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</si>
  <si>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</si>
  <si>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2 02 35260 05 0000 150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</si>
  <si>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</si>
  <si>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</si>
  <si>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</si>
  <si>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2 02 39998 05 0000 150</t>
  </si>
  <si>
    <t>Единая субвенция</t>
  </si>
  <si>
    <t>2 02 39999 05 0000 150</t>
  </si>
  <si>
    <t>Прочие субвенции бюджетам муниципальных районов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</si>
  <si>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</si>
  <si>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</si>
  <si>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</si>
  <si>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</si>
  <si>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</si>
  <si>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1 05 01011 01 0000 110</t>
  </si>
  <si>
    <t>1 05 04000 02 0000 110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</si>
  <si>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</si>
  <si>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</si>
  <si>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1 11 05035 05 0000 120</t>
  </si>
  <si>
    <t>ДОХОДЫ ОТ ПРОДАЖИ МАТЕРИАЛЬНЫХ И НЕМАТЕРИАЛЬНЫХ АКТИВОВ</t>
  </si>
  <si>
    <t>Код бюджетной классификации Российской Федерации</t>
  </si>
  <si>
    <t>1 11 09000 00 0000 120</t>
  </si>
  <si>
    <t>(тыс. рублей)</t>
  </si>
  <si>
    <t xml:space="preserve">                                                  от 27.12.2018  №  217-рс</t>
  </si>
  <si>
    <t xml:space="preserve">                                                                               «О бюджете муниципального образования</t>
  </si>
  <si>
    <t xml:space="preserve">                                                          к решению Совета депутатов</t>
  </si>
  <si>
    <t xml:space="preserve">                                 Приложение 5</t>
  </si>
  <si>
    <t xml:space="preserve">                                                        к решению Совета депутатов</t>
  </si>
  <si>
    <t xml:space="preserve">                                Приложение 2</t>
  </si>
  <si>
    <t xml:space="preserve">                                                                                                 Грачевский район на 2019 год и на плановый период</t>
  </si>
  <si>
    <t xml:space="preserve">                                        2020 и 2021 годов»</t>
  </si>
  <si>
    <t>2 02 25519 05 0000 150</t>
  </si>
  <si>
    <t>Субсидия бюджетам муниципальных районов на поддержку отрасли культуры</t>
  </si>
  <si>
    <t xml:space="preserve">              от </t>
  </si>
  <si>
    <t xml:space="preserve">                                                                            №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</si>
</sst>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4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distributed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8"/>
  <sheetViews>
    <sheetView tabSelected="1" topLeftCell="A85" workbookViewId="0">
      <selection activeCell="B17" sqref="B17"/>
    </sheetView>
  </sheetViews>
  <sheetFormatPr defaultRowHeight="18.75"/>
  <cols>
    <col min="1" max="1" width="23" customWidth="1"/>
    <col min="2" max="2" width="71.6640625" customWidth="1"/>
    <col min="3" max="3" width="12.109375" customWidth="1"/>
    <col min="4" max="4" width="11.88671875" customWidth="1"/>
    <col min="5" max="5" width="11.44140625" customWidth="1"/>
    <col min="6" max="8" width="8.88671875" customWidth="1"/>
  </cols>
  <sheetData>
    <row r="1" spans="1:5" ht="24" customHeight="1">
      <c r="A1" s="2"/>
      <c r="B1" s="5" t="s">
        <v>148</v>
      </c>
      <c r="C1" s="5"/>
      <c r="D1" s="5"/>
      <c r="E1" s="5"/>
    </row>
    <row r="2" spans="1:5" ht="16.5" customHeight="1">
      <c r="A2" s="2"/>
      <c r="B2" s="5" t="s">
        <v>147</v>
      </c>
      <c r="C2" s="5"/>
      <c r="D2" s="5"/>
      <c r="E2" s="5"/>
    </row>
    <row r="3" spans="1:5" ht="19.5" customHeight="1">
      <c r="A3" s="2"/>
      <c r="B3" s="5" t="s">
        <v>153</v>
      </c>
      <c r="C3" s="5"/>
      <c r="D3" s="5"/>
      <c r="E3" s="5"/>
    </row>
    <row r="4" spans="1:5" ht="18.75" customHeight="1">
      <c r="A4" s="2"/>
      <c r="B4" s="4" t="s">
        <v>154</v>
      </c>
      <c r="C4" s="3"/>
      <c r="D4" s="3"/>
      <c r="E4" s="3"/>
    </row>
    <row r="5" spans="1:5" ht="27" customHeight="1">
      <c r="A5" s="2"/>
      <c r="B5" s="5" t="s">
        <v>146</v>
      </c>
      <c r="C5" s="5"/>
      <c r="D5" s="5"/>
      <c r="E5" s="5"/>
    </row>
    <row r="6" spans="1:5" ht="19.5" customHeight="1">
      <c r="A6" s="2"/>
      <c r="B6" s="5" t="s">
        <v>145</v>
      </c>
      <c r="C6" s="5"/>
      <c r="D6" s="5"/>
      <c r="E6" s="5"/>
    </row>
    <row r="7" spans="1:5" ht="17.25" customHeight="1">
      <c r="A7" s="1"/>
      <c r="B7" s="5" t="s">
        <v>144</v>
      </c>
      <c r="C7" s="5"/>
      <c r="D7" s="5"/>
      <c r="E7" s="5"/>
    </row>
    <row r="8" spans="1:5" ht="20.25" customHeight="1">
      <c r="A8" s="2"/>
      <c r="B8" s="5" t="s">
        <v>149</v>
      </c>
      <c r="C8" s="5"/>
      <c r="D8" s="5"/>
      <c r="E8" s="5"/>
    </row>
    <row r="9" spans="1:5" ht="18.75" customHeight="1">
      <c r="A9" s="2"/>
      <c r="B9" s="5" t="s">
        <v>150</v>
      </c>
      <c r="C9" s="5"/>
      <c r="D9" s="5"/>
      <c r="E9" s="5"/>
    </row>
    <row r="10" spans="1:5" ht="21.75" customHeight="1">
      <c r="A10" s="2"/>
      <c r="B10" s="7" t="s">
        <v>143</v>
      </c>
      <c r="C10" s="7"/>
      <c r="D10" s="7"/>
      <c r="E10" s="7"/>
    </row>
    <row r="11" spans="1:5" ht="45.75" customHeight="1">
      <c r="A11" s="6" t="s">
        <v>0</v>
      </c>
      <c r="B11" s="6"/>
      <c r="C11" s="6"/>
      <c r="D11" s="6"/>
      <c r="E11" s="6"/>
    </row>
    <row r="12" spans="1:5">
      <c r="A12" s="8" t="s">
        <v>142</v>
      </c>
      <c r="B12" s="9"/>
      <c r="C12" s="9"/>
      <c r="D12" s="9"/>
      <c r="E12" s="9"/>
    </row>
    <row r="13" spans="1:5" ht="23.25" customHeight="1">
      <c r="A13" s="10" t="s">
        <v>140</v>
      </c>
      <c r="B13" s="10" t="s">
        <v>1</v>
      </c>
      <c r="C13" s="11" t="s">
        <v>2</v>
      </c>
      <c r="D13" s="11" t="s">
        <v>3</v>
      </c>
      <c r="E13" s="11" t="s">
        <v>4</v>
      </c>
    </row>
    <row r="14" spans="1:5" ht="16.5" customHeight="1">
      <c r="A14" s="10"/>
      <c r="B14" s="10"/>
      <c r="C14" s="11"/>
      <c r="D14" s="11"/>
      <c r="E14" s="11"/>
    </row>
    <row r="15" spans="1:5" ht="33.75" customHeight="1">
      <c r="A15" s="10"/>
      <c r="B15" s="10"/>
      <c r="C15" s="11"/>
      <c r="D15" s="11"/>
      <c r="E15" s="11"/>
    </row>
    <row r="16" spans="1:5">
      <c r="A16" s="12">
        <v>1</v>
      </c>
      <c r="B16" s="12">
        <v>2</v>
      </c>
      <c r="C16" s="12">
        <v>3</v>
      </c>
      <c r="D16" s="12">
        <v>4</v>
      </c>
      <c r="E16" s="12">
        <v>5</v>
      </c>
    </row>
    <row r="17" spans="1:5" ht="20.25" customHeight="1">
      <c r="A17" s="13" t="s">
        <v>5</v>
      </c>
      <c r="B17" s="14" t="s">
        <v>6</v>
      </c>
      <c r="C17" s="15">
        <f>C18+C23+C35+C44+C52+C57+C60</f>
        <v>101913.60000000001</v>
      </c>
      <c r="D17" s="15">
        <f>D18+D23+D35+D44+D52+D57+D60</f>
        <v>104721.60000000001</v>
      </c>
      <c r="E17" s="15">
        <f>E18+E23+E35+E44+E52+E57+E60</f>
        <v>109870.9</v>
      </c>
    </row>
    <row r="18" spans="1:5" ht="20.25" customHeight="1">
      <c r="A18" s="13" t="s">
        <v>7</v>
      </c>
      <c r="B18" s="14" t="s">
        <v>8</v>
      </c>
      <c r="C18" s="15">
        <v>79091</v>
      </c>
      <c r="D18" s="15">
        <v>82298</v>
      </c>
      <c r="E18" s="15">
        <v>87526</v>
      </c>
    </row>
    <row r="19" spans="1:5" ht="20.25" customHeight="1">
      <c r="A19" s="13" t="s">
        <v>9</v>
      </c>
      <c r="B19" s="14" t="s">
        <v>10</v>
      </c>
      <c r="C19" s="15">
        <v>79091</v>
      </c>
      <c r="D19" s="15">
        <v>82298</v>
      </c>
      <c r="E19" s="15">
        <v>87526</v>
      </c>
    </row>
    <row r="20" spans="1:5" ht="72.75" customHeight="1">
      <c r="A20" s="16" t="s">
        <v>11</v>
      </c>
      <c r="B20" s="17" t="s">
        <v>12</v>
      </c>
      <c r="C20" s="18">
        <v>78745</v>
      </c>
      <c r="D20" s="18">
        <v>81950</v>
      </c>
      <c r="E20" s="18">
        <v>87178</v>
      </c>
    </row>
    <row r="21" spans="1:5" ht="116.25" customHeight="1">
      <c r="A21" s="16" t="s">
        <v>13</v>
      </c>
      <c r="B21" s="17" t="s">
        <v>14</v>
      </c>
      <c r="C21" s="18">
        <v>215</v>
      </c>
      <c r="D21" s="18">
        <v>217</v>
      </c>
      <c r="E21" s="18">
        <v>217</v>
      </c>
    </row>
    <row r="22" spans="1:5" ht="54" customHeight="1">
      <c r="A22" s="16" t="s">
        <v>15</v>
      </c>
      <c r="B22" s="17" t="s">
        <v>16</v>
      </c>
      <c r="C22" s="18">
        <v>131</v>
      </c>
      <c r="D22" s="18">
        <v>131</v>
      </c>
      <c r="E22" s="18">
        <v>131</v>
      </c>
    </row>
    <row r="23" spans="1:5" ht="21" customHeight="1">
      <c r="A23" s="13" t="s">
        <v>17</v>
      </c>
      <c r="B23" s="19" t="s">
        <v>18</v>
      </c>
      <c r="C23" s="15">
        <v>12235</v>
      </c>
      <c r="D23" s="15">
        <v>11892</v>
      </c>
      <c r="E23" s="15">
        <v>11668</v>
      </c>
    </row>
    <row r="24" spans="1:5" ht="36.75" customHeight="1">
      <c r="A24" s="13" t="s">
        <v>19</v>
      </c>
      <c r="B24" s="14" t="s">
        <v>20</v>
      </c>
      <c r="C24" s="15">
        <v>5522</v>
      </c>
      <c r="D24" s="15">
        <v>5522</v>
      </c>
      <c r="E24" s="15">
        <v>5522</v>
      </c>
    </row>
    <row r="25" spans="1:5" ht="35.25" customHeight="1">
      <c r="A25" s="20" t="s">
        <v>21</v>
      </c>
      <c r="B25" s="21" t="s">
        <v>22</v>
      </c>
      <c r="C25" s="18">
        <v>4638</v>
      </c>
      <c r="D25" s="18">
        <v>4638</v>
      </c>
      <c r="E25" s="18">
        <v>4638</v>
      </c>
    </row>
    <row r="26" spans="1:5" ht="35.25" customHeight="1">
      <c r="A26" s="22" t="s">
        <v>134</v>
      </c>
      <c r="B26" s="23" t="s">
        <v>22</v>
      </c>
      <c r="C26" s="24">
        <v>4638</v>
      </c>
      <c r="D26" s="24">
        <v>4638</v>
      </c>
      <c r="E26" s="24">
        <v>4638</v>
      </c>
    </row>
    <row r="27" spans="1:5" ht="37.5">
      <c r="A27" s="16" t="s">
        <v>23</v>
      </c>
      <c r="B27" s="17" t="s">
        <v>24</v>
      </c>
      <c r="C27" s="18">
        <v>884</v>
      </c>
      <c r="D27" s="18">
        <v>884</v>
      </c>
      <c r="E27" s="18">
        <v>884</v>
      </c>
    </row>
    <row r="28" spans="1:5" ht="39" customHeight="1">
      <c r="A28" s="22" t="s">
        <v>25</v>
      </c>
      <c r="B28" s="23" t="s">
        <v>26</v>
      </c>
      <c r="C28" s="24">
        <v>884</v>
      </c>
      <c r="D28" s="24">
        <v>884</v>
      </c>
      <c r="E28" s="24">
        <v>884</v>
      </c>
    </row>
    <row r="29" spans="1:5" ht="27.75" customHeight="1">
      <c r="A29" s="13" t="s">
        <v>27</v>
      </c>
      <c r="B29" s="14" t="s">
        <v>28</v>
      </c>
      <c r="C29" s="15">
        <v>2166</v>
      </c>
      <c r="D29" s="15">
        <v>1685</v>
      </c>
      <c r="E29" s="15">
        <v>1311</v>
      </c>
    </row>
    <row r="30" spans="1:5" ht="21.75" customHeight="1">
      <c r="A30" s="16" t="s">
        <v>29</v>
      </c>
      <c r="B30" s="21" t="s">
        <v>28</v>
      </c>
      <c r="C30" s="18">
        <v>2166</v>
      </c>
      <c r="D30" s="18">
        <v>1685</v>
      </c>
      <c r="E30" s="18">
        <v>1311</v>
      </c>
    </row>
    <row r="31" spans="1:5" ht="21.75" customHeight="1">
      <c r="A31" s="13" t="s">
        <v>31</v>
      </c>
      <c r="B31" s="14" t="s">
        <v>30</v>
      </c>
      <c r="C31" s="15">
        <v>3735</v>
      </c>
      <c r="D31" s="15">
        <v>3850</v>
      </c>
      <c r="E31" s="15">
        <v>3977</v>
      </c>
    </row>
    <row r="32" spans="1:5" ht="20.25" customHeight="1">
      <c r="A32" s="20" t="s">
        <v>31</v>
      </c>
      <c r="B32" s="21" t="s">
        <v>30</v>
      </c>
      <c r="C32" s="18">
        <v>3735</v>
      </c>
      <c r="D32" s="18">
        <v>3850</v>
      </c>
      <c r="E32" s="18">
        <v>3977</v>
      </c>
    </row>
    <row r="33" spans="1:5" ht="39.75" customHeight="1">
      <c r="A33" s="25" t="s">
        <v>135</v>
      </c>
      <c r="B33" s="14" t="s">
        <v>32</v>
      </c>
      <c r="C33" s="15">
        <v>812</v>
      </c>
      <c r="D33" s="15">
        <v>835</v>
      </c>
      <c r="E33" s="15">
        <v>858</v>
      </c>
    </row>
    <row r="34" spans="1:5" ht="36" customHeight="1">
      <c r="A34" s="20" t="s">
        <v>33</v>
      </c>
      <c r="B34" s="17" t="s">
        <v>34</v>
      </c>
      <c r="C34" s="18">
        <v>812</v>
      </c>
      <c r="D34" s="18">
        <v>835</v>
      </c>
      <c r="E34" s="18">
        <v>858</v>
      </c>
    </row>
    <row r="35" spans="1:5" ht="21" customHeight="1">
      <c r="A35" s="13" t="s">
        <v>35</v>
      </c>
      <c r="B35" s="14" t="s">
        <v>36</v>
      </c>
      <c r="C35" s="15">
        <v>1837</v>
      </c>
      <c r="D35" s="15">
        <v>1837</v>
      </c>
      <c r="E35" s="15">
        <v>1837</v>
      </c>
    </row>
    <row r="36" spans="1:5" ht="40.5" customHeight="1">
      <c r="A36" s="16" t="s">
        <v>37</v>
      </c>
      <c r="B36" s="17" t="s">
        <v>38</v>
      </c>
      <c r="C36" s="18">
        <v>750</v>
      </c>
      <c r="D36" s="18">
        <v>750</v>
      </c>
      <c r="E36" s="18">
        <v>750</v>
      </c>
    </row>
    <row r="37" spans="1:5" ht="54.75" customHeight="1">
      <c r="A37" s="26" t="s">
        <v>37</v>
      </c>
      <c r="B37" s="27" t="s">
        <v>39</v>
      </c>
      <c r="C37" s="24">
        <v>750</v>
      </c>
      <c r="D37" s="24">
        <v>750</v>
      </c>
      <c r="E37" s="24">
        <v>750</v>
      </c>
    </row>
    <row r="38" spans="1:5" ht="76.5" customHeight="1">
      <c r="A38" s="16" t="s">
        <v>40</v>
      </c>
      <c r="B38" s="21" t="s">
        <v>41</v>
      </c>
      <c r="C38" s="18">
        <v>32</v>
      </c>
      <c r="D38" s="18">
        <v>32</v>
      </c>
      <c r="E38" s="18">
        <v>32</v>
      </c>
    </row>
    <row r="39" spans="1:5" ht="41.25" customHeight="1">
      <c r="A39" s="16" t="s">
        <v>42</v>
      </c>
      <c r="B39" s="21" t="s">
        <v>43</v>
      </c>
      <c r="C39" s="18">
        <v>1055</v>
      </c>
      <c r="D39" s="18">
        <v>1055</v>
      </c>
      <c r="E39" s="18">
        <v>1055</v>
      </c>
    </row>
    <row r="40" spans="1:5" ht="93.75" customHeight="1">
      <c r="A40" s="26" t="s">
        <v>44</v>
      </c>
      <c r="B40" s="23" t="s">
        <v>45</v>
      </c>
      <c r="C40" s="24">
        <v>20</v>
      </c>
      <c r="D40" s="24">
        <v>20</v>
      </c>
      <c r="E40" s="24">
        <v>20</v>
      </c>
    </row>
    <row r="41" spans="1:5" ht="52.5" customHeight="1">
      <c r="A41" s="26" t="s">
        <v>46</v>
      </c>
      <c r="B41" s="23" t="s">
        <v>47</v>
      </c>
      <c r="C41" s="24">
        <v>790</v>
      </c>
      <c r="D41" s="24">
        <v>790</v>
      </c>
      <c r="E41" s="24">
        <v>790</v>
      </c>
    </row>
    <row r="42" spans="1:5" ht="41.25" customHeight="1">
      <c r="A42" s="26" t="s">
        <v>48</v>
      </c>
      <c r="B42" s="23" t="s">
        <v>49</v>
      </c>
      <c r="C42" s="24">
        <v>23</v>
      </c>
      <c r="D42" s="24">
        <v>23</v>
      </c>
      <c r="E42" s="24">
        <v>23</v>
      </c>
    </row>
    <row r="43" spans="1:5" ht="80.25" customHeight="1">
      <c r="A43" s="26" t="s">
        <v>50</v>
      </c>
      <c r="B43" s="23" t="s">
        <v>51</v>
      </c>
      <c r="C43" s="24">
        <v>222</v>
      </c>
      <c r="D43" s="24">
        <v>222</v>
      </c>
      <c r="E43" s="24">
        <v>222</v>
      </c>
    </row>
    <row r="44" spans="1:5" ht="38.25" customHeight="1">
      <c r="A44" s="13" t="s">
        <v>52</v>
      </c>
      <c r="B44" s="14" t="s">
        <v>136</v>
      </c>
      <c r="C44" s="15">
        <v>5977</v>
      </c>
      <c r="D44" s="15">
        <v>6077</v>
      </c>
      <c r="E44" s="15">
        <v>6177</v>
      </c>
    </row>
    <row r="45" spans="1:5" ht="93.75" customHeight="1">
      <c r="A45" s="28" t="s">
        <v>137</v>
      </c>
      <c r="B45" s="29" t="s">
        <v>53</v>
      </c>
      <c r="C45" s="30">
        <v>5810</v>
      </c>
      <c r="D45" s="30">
        <v>5910</v>
      </c>
      <c r="E45" s="30">
        <v>6010</v>
      </c>
    </row>
    <row r="46" spans="1:5" ht="75">
      <c r="A46" s="20" t="s">
        <v>54</v>
      </c>
      <c r="B46" s="21" t="s">
        <v>55</v>
      </c>
      <c r="C46" s="18">
        <v>5400</v>
      </c>
      <c r="D46" s="18">
        <v>5500</v>
      </c>
      <c r="E46" s="18">
        <v>5600</v>
      </c>
    </row>
    <row r="47" spans="1:5" ht="102" customHeight="1">
      <c r="A47" s="22" t="s">
        <v>56</v>
      </c>
      <c r="B47" s="23" t="s">
        <v>57</v>
      </c>
      <c r="C47" s="24">
        <v>5400</v>
      </c>
      <c r="D47" s="24">
        <v>5500</v>
      </c>
      <c r="E47" s="24">
        <v>5600</v>
      </c>
    </row>
    <row r="48" spans="1:5" ht="96" customHeight="1">
      <c r="A48" s="16" t="s">
        <v>58</v>
      </c>
      <c r="B48" s="17" t="s">
        <v>59</v>
      </c>
      <c r="C48" s="18">
        <v>410</v>
      </c>
      <c r="D48" s="18">
        <v>410</v>
      </c>
      <c r="E48" s="18">
        <v>410</v>
      </c>
    </row>
    <row r="49" spans="1:5" ht="72.75" customHeight="1">
      <c r="A49" s="31" t="s">
        <v>138</v>
      </c>
      <c r="B49" s="32" t="s">
        <v>60</v>
      </c>
      <c r="C49" s="24">
        <v>410</v>
      </c>
      <c r="D49" s="24">
        <v>410</v>
      </c>
      <c r="E49" s="24">
        <v>410</v>
      </c>
    </row>
    <row r="50" spans="1:5" ht="92.25" customHeight="1">
      <c r="A50" s="33" t="s">
        <v>141</v>
      </c>
      <c r="B50" s="34" t="s">
        <v>61</v>
      </c>
      <c r="C50" s="15">
        <v>167</v>
      </c>
      <c r="D50" s="15">
        <v>167</v>
      </c>
      <c r="E50" s="15">
        <v>167</v>
      </c>
    </row>
    <row r="51" spans="1:5" ht="81" customHeight="1">
      <c r="A51" s="20" t="s">
        <v>62</v>
      </c>
      <c r="B51" s="21" t="s">
        <v>63</v>
      </c>
      <c r="C51" s="18">
        <v>167</v>
      </c>
      <c r="D51" s="18">
        <v>167</v>
      </c>
      <c r="E51" s="18">
        <v>167</v>
      </c>
    </row>
    <row r="52" spans="1:5" ht="21.75" customHeight="1">
      <c r="A52" s="13" t="s">
        <v>64</v>
      </c>
      <c r="B52" s="14" t="s">
        <v>65</v>
      </c>
      <c r="C52" s="35">
        <v>1466.1</v>
      </c>
      <c r="D52" s="35">
        <v>1510.1</v>
      </c>
      <c r="E52" s="35">
        <v>1555.4</v>
      </c>
    </row>
    <row r="53" spans="1:5" ht="21" customHeight="1">
      <c r="A53" s="16" t="s">
        <v>66</v>
      </c>
      <c r="B53" s="17" t="s">
        <v>67</v>
      </c>
      <c r="C53" s="36">
        <v>1466.1</v>
      </c>
      <c r="D53" s="36">
        <v>1510.1</v>
      </c>
      <c r="E53" s="36">
        <v>1555.4</v>
      </c>
    </row>
    <row r="54" spans="1:5" ht="39" customHeight="1">
      <c r="A54" s="26" t="s">
        <v>68</v>
      </c>
      <c r="B54" s="27" t="s">
        <v>69</v>
      </c>
      <c r="C54" s="24">
        <v>1050</v>
      </c>
      <c r="D54" s="24">
        <v>1081.5</v>
      </c>
      <c r="E54" s="24">
        <v>1114</v>
      </c>
    </row>
    <row r="55" spans="1:5" ht="24.75" customHeight="1">
      <c r="A55" s="26" t="s">
        <v>70</v>
      </c>
      <c r="B55" s="23" t="s">
        <v>71</v>
      </c>
      <c r="C55" s="24">
        <v>198.3</v>
      </c>
      <c r="D55" s="24">
        <v>204.2</v>
      </c>
      <c r="E55" s="24">
        <v>210.4</v>
      </c>
    </row>
    <row r="56" spans="1:5" ht="37.5" customHeight="1">
      <c r="A56" s="26" t="s">
        <v>72</v>
      </c>
      <c r="B56" s="27" t="s">
        <v>73</v>
      </c>
      <c r="C56" s="24">
        <v>217.8</v>
      </c>
      <c r="D56" s="24">
        <v>224.4</v>
      </c>
      <c r="E56" s="24">
        <v>231</v>
      </c>
    </row>
    <row r="57" spans="1:5" ht="37.5">
      <c r="A57" s="25" t="s">
        <v>74</v>
      </c>
      <c r="B57" s="37" t="s">
        <v>139</v>
      </c>
      <c r="C57" s="15">
        <v>1000</v>
      </c>
      <c r="D57" s="15">
        <v>1000</v>
      </c>
      <c r="E57" s="15">
        <v>1000</v>
      </c>
    </row>
    <row r="58" spans="1:5" ht="37.5">
      <c r="A58" s="20" t="s">
        <v>75</v>
      </c>
      <c r="B58" s="21" t="s">
        <v>76</v>
      </c>
      <c r="C58" s="18">
        <v>1000</v>
      </c>
      <c r="D58" s="18">
        <v>1000</v>
      </c>
      <c r="E58" s="18">
        <v>1000</v>
      </c>
    </row>
    <row r="59" spans="1:5" ht="58.5" customHeight="1">
      <c r="A59" s="22" t="s">
        <v>77</v>
      </c>
      <c r="B59" s="23" t="s">
        <v>78</v>
      </c>
      <c r="C59" s="24">
        <v>1000</v>
      </c>
      <c r="D59" s="24">
        <v>1000</v>
      </c>
      <c r="E59" s="24">
        <v>1000</v>
      </c>
    </row>
    <row r="60" spans="1:5" ht="19.5" customHeight="1">
      <c r="A60" s="13" t="s">
        <v>79</v>
      </c>
      <c r="B60" s="14" t="s">
        <v>80</v>
      </c>
      <c r="C60" s="19">
        <v>307.5</v>
      </c>
      <c r="D60" s="35">
        <v>107.5</v>
      </c>
      <c r="E60" s="35">
        <v>107.5</v>
      </c>
    </row>
    <row r="61" spans="1:5" ht="75" customHeight="1">
      <c r="A61" s="13" t="s">
        <v>81</v>
      </c>
      <c r="B61" s="37" t="s">
        <v>82</v>
      </c>
      <c r="C61" s="15">
        <v>28</v>
      </c>
      <c r="D61" s="15">
        <v>0</v>
      </c>
      <c r="E61" s="15">
        <v>0</v>
      </c>
    </row>
    <row r="62" spans="1:5" ht="58.5" customHeight="1">
      <c r="A62" s="13" t="s">
        <v>83</v>
      </c>
      <c r="B62" s="21" t="s">
        <v>84</v>
      </c>
      <c r="C62" s="18">
        <v>28</v>
      </c>
      <c r="D62" s="18">
        <v>0</v>
      </c>
      <c r="E62" s="18">
        <v>0</v>
      </c>
    </row>
    <row r="63" spans="1:5" ht="24.75" customHeight="1">
      <c r="A63" s="25" t="s">
        <v>85</v>
      </c>
      <c r="B63" s="37" t="s">
        <v>86</v>
      </c>
      <c r="C63" s="15">
        <v>219</v>
      </c>
      <c r="D63" s="15">
        <v>101</v>
      </c>
      <c r="E63" s="15">
        <v>101</v>
      </c>
    </row>
    <row r="64" spans="1:5" ht="36.75" customHeight="1">
      <c r="A64" s="20" t="s">
        <v>87</v>
      </c>
      <c r="B64" s="21" t="s">
        <v>88</v>
      </c>
      <c r="C64" s="18">
        <v>219</v>
      </c>
      <c r="D64" s="18">
        <v>101</v>
      </c>
      <c r="E64" s="18">
        <v>101</v>
      </c>
    </row>
    <row r="65" spans="1:5" ht="76.5" customHeight="1">
      <c r="A65" s="25" t="s">
        <v>89</v>
      </c>
      <c r="B65" s="37" t="s">
        <v>90</v>
      </c>
      <c r="C65" s="15">
        <v>11.5</v>
      </c>
      <c r="D65" s="15">
        <v>0</v>
      </c>
      <c r="E65" s="15">
        <v>0</v>
      </c>
    </row>
    <row r="66" spans="1:5" ht="42" customHeight="1">
      <c r="A66" s="13" t="s">
        <v>91</v>
      </c>
      <c r="B66" s="14" t="s">
        <v>92</v>
      </c>
      <c r="C66" s="15">
        <v>49</v>
      </c>
      <c r="D66" s="15">
        <v>6.5</v>
      </c>
      <c r="E66" s="15">
        <v>6.5</v>
      </c>
    </row>
    <row r="67" spans="1:5" ht="39" customHeight="1">
      <c r="A67" s="16" t="s">
        <v>93</v>
      </c>
      <c r="B67" s="17" t="s">
        <v>94</v>
      </c>
      <c r="C67" s="18">
        <v>49</v>
      </c>
      <c r="D67" s="18">
        <v>6.5</v>
      </c>
      <c r="E67" s="18">
        <v>6.5</v>
      </c>
    </row>
    <row r="68" spans="1:5" ht="21.75" customHeight="1">
      <c r="A68" s="13" t="s">
        <v>95</v>
      </c>
      <c r="B68" s="14" t="s">
        <v>96</v>
      </c>
      <c r="C68" s="38">
        <f>C70+C72+C77+C86</f>
        <v>282392</v>
      </c>
      <c r="D68" s="38">
        <f>D70+D72+D77+D86</f>
        <v>214752</v>
      </c>
      <c r="E68" s="38">
        <f>E70+E72+E77+E86</f>
        <v>212863</v>
      </c>
    </row>
    <row r="69" spans="1:5" ht="40.5" customHeight="1">
      <c r="A69" s="13" t="s">
        <v>97</v>
      </c>
      <c r="B69" s="14" t="s">
        <v>98</v>
      </c>
      <c r="C69" s="38">
        <f>C70+C72+C77+C86</f>
        <v>282392</v>
      </c>
      <c r="D69" s="38">
        <f>D70+D72+D77+D86</f>
        <v>214752</v>
      </c>
      <c r="E69" s="38">
        <f>E70+E72+E77+E86</f>
        <v>212863</v>
      </c>
    </row>
    <row r="70" spans="1:5" ht="36.75" customHeight="1">
      <c r="A70" s="13" t="s">
        <v>99</v>
      </c>
      <c r="B70" s="14" t="s">
        <v>100</v>
      </c>
      <c r="C70" s="38">
        <v>82106</v>
      </c>
      <c r="D70" s="38">
        <v>35654</v>
      </c>
      <c r="E70" s="38">
        <v>35479</v>
      </c>
    </row>
    <row r="71" spans="1:5" ht="38.25" customHeight="1">
      <c r="A71" s="20" t="s">
        <v>101</v>
      </c>
      <c r="B71" s="21" t="s">
        <v>102</v>
      </c>
      <c r="C71" s="39">
        <v>82106</v>
      </c>
      <c r="D71" s="39">
        <v>35654</v>
      </c>
      <c r="E71" s="39">
        <v>35479</v>
      </c>
    </row>
    <row r="72" spans="1:5" ht="39" customHeight="1">
      <c r="A72" s="13" t="s">
        <v>103</v>
      </c>
      <c r="B72" s="14" t="s">
        <v>104</v>
      </c>
      <c r="C72" s="38">
        <v>15238.9</v>
      </c>
      <c r="D72" s="38">
        <v>1930.8</v>
      </c>
      <c r="E72" s="38">
        <v>1930.8</v>
      </c>
    </row>
    <row r="73" spans="1:5" ht="51.75" customHeight="1">
      <c r="A73" s="20" t="s">
        <v>105</v>
      </c>
      <c r="B73" s="21" t="s">
        <v>106</v>
      </c>
      <c r="C73" s="39">
        <v>528.5</v>
      </c>
      <c r="D73" s="39">
        <v>0</v>
      </c>
      <c r="E73" s="39">
        <v>0</v>
      </c>
    </row>
    <row r="74" spans="1:5" ht="45" customHeight="1">
      <c r="A74" s="20" t="s">
        <v>107</v>
      </c>
      <c r="B74" s="40" t="s">
        <v>108</v>
      </c>
      <c r="C74" s="39">
        <v>7803.1</v>
      </c>
      <c r="D74" s="39">
        <v>0</v>
      </c>
      <c r="E74" s="39">
        <v>0</v>
      </c>
    </row>
    <row r="75" spans="1:5" ht="36.75" customHeight="1">
      <c r="A75" s="20" t="s">
        <v>151</v>
      </c>
      <c r="B75" s="41" t="s">
        <v>152</v>
      </c>
      <c r="C75" s="39">
        <v>111.9</v>
      </c>
      <c r="D75" s="39">
        <v>0</v>
      </c>
      <c r="E75" s="39">
        <v>0</v>
      </c>
    </row>
    <row r="76" spans="1:5" ht="21" customHeight="1">
      <c r="A76" s="20" t="s">
        <v>109</v>
      </c>
      <c r="B76" s="21" t="s">
        <v>110</v>
      </c>
      <c r="C76" s="42">
        <v>6795.4</v>
      </c>
      <c r="D76" s="42">
        <v>1930.8</v>
      </c>
      <c r="E76" s="42">
        <v>1930.8</v>
      </c>
    </row>
    <row r="77" spans="1:5" ht="36" customHeight="1">
      <c r="A77" s="13" t="s">
        <v>111</v>
      </c>
      <c r="B77" s="14" t="s">
        <v>112</v>
      </c>
      <c r="C77" s="43">
        <v>149980.1</v>
      </c>
      <c r="D77" s="43">
        <v>142100.20000000001</v>
      </c>
      <c r="E77" s="43">
        <v>140386.20000000001</v>
      </c>
    </row>
    <row r="78" spans="1:5" ht="38.25" customHeight="1">
      <c r="A78" s="20" t="s">
        <v>113</v>
      </c>
      <c r="B78" s="21" t="s">
        <v>114</v>
      </c>
      <c r="C78" s="44">
        <v>117833.4</v>
      </c>
      <c r="D78" s="44">
        <v>108504.5</v>
      </c>
      <c r="E78" s="44">
        <v>108504.5</v>
      </c>
    </row>
    <row r="79" spans="1:5" ht="53.25" customHeight="1">
      <c r="A79" s="20" t="s">
        <v>115</v>
      </c>
      <c r="B79" s="21" t="s">
        <v>116</v>
      </c>
      <c r="C79" s="44">
        <v>1580.5</v>
      </c>
      <c r="D79" s="44">
        <v>1580.5</v>
      </c>
      <c r="E79" s="44">
        <v>1580.5</v>
      </c>
    </row>
    <row r="80" spans="1:5" ht="76.5" customHeight="1">
      <c r="A80" s="20" t="s">
        <v>117</v>
      </c>
      <c r="B80" s="21" t="s">
        <v>118</v>
      </c>
      <c r="C80" s="44">
        <v>939.6</v>
      </c>
      <c r="D80" s="44">
        <v>3406.6</v>
      </c>
      <c r="E80" s="44">
        <v>3406.6</v>
      </c>
    </row>
    <row r="81" spans="1:5" ht="43.5" customHeight="1">
      <c r="A81" s="20" t="s">
        <v>119</v>
      </c>
      <c r="B81" s="21" t="s">
        <v>120</v>
      </c>
      <c r="C81" s="39">
        <v>1439</v>
      </c>
      <c r="D81" s="39">
        <v>1439</v>
      </c>
      <c r="E81" s="39">
        <v>1439</v>
      </c>
    </row>
    <row r="82" spans="1:5" ht="54.75" customHeight="1">
      <c r="A82" s="20" t="s">
        <v>121</v>
      </c>
      <c r="B82" s="21" t="s">
        <v>122</v>
      </c>
      <c r="C82" s="42">
        <v>120.6</v>
      </c>
      <c r="D82" s="42">
        <v>125.2</v>
      </c>
      <c r="E82" s="42">
        <v>130.19999999999999</v>
      </c>
    </row>
    <row r="83" spans="1:5" ht="36.75" customHeight="1">
      <c r="A83" s="20" t="s">
        <v>123</v>
      </c>
      <c r="B83" s="21" t="s">
        <v>124</v>
      </c>
      <c r="C83" s="44">
        <v>600.4</v>
      </c>
      <c r="D83" s="44">
        <v>600.4</v>
      </c>
      <c r="E83" s="44">
        <v>600.4</v>
      </c>
    </row>
    <row r="84" spans="1:5" ht="24.75" customHeight="1">
      <c r="A84" s="20" t="s">
        <v>125</v>
      </c>
      <c r="B84" s="21" t="s">
        <v>126</v>
      </c>
      <c r="C84" s="39">
        <v>1220.5999999999999</v>
      </c>
      <c r="D84" s="39">
        <v>1260</v>
      </c>
      <c r="E84" s="39">
        <v>1305</v>
      </c>
    </row>
    <row r="85" spans="1:5" ht="19.5" customHeight="1">
      <c r="A85" s="20" t="s">
        <v>127</v>
      </c>
      <c r="B85" s="21" t="s">
        <v>128</v>
      </c>
      <c r="C85" s="39">
        <v>26246</v>
      </c>
      <c r="D85" s="39">
        <v>25184</v>
      </c>
      <c r="E85" s="39">
        <v>23420</v>
      </c>
    </row>
    <row r="86" spans="1:5" ht="23.25" customHeight="1">
      <c r="A86" s="13" t="s">
        <v>129</v>
      </c>
      <c r="B86" s="14" t="s">
        <v>130</v>
      </c>
      <c r="C86" s="38">
        <v>35067</v>
      </c>
      <c r="D86" s="38">
        <v>35067</v>
      </c>
      <c r="E86" s="38">
        <v>35067</v>
      </c>
    </row>
    <row r="87" spans="1:5" ht="73.5" customHeight="1">
      <c r="A87" s="20" t="s">
        <v>131</v>
      </c>
      <c r="B87" s="21" t="s">
        <v>132</v>
      </c>
      <c r="C87" s="18">
        <v>35067</v>
      </c>
      <c r="D87" s="18">
        <v>35067</v>
      </c>
      <c r="E87" s="18">
        <v>35067</v>
      </c>
    </row>
    <row r="88" spans="1:5">
      <c r="A88" s="45"/>
      <c r="B88" s="45" t="s">
        <v>133</v>
      </c>
      <c r="C88" s="46">
        <f>C17+C68</f>
        <v>384305.6</v>
      </c>
      <c r="D88" s="38">
        <f>D17+D68</f>
        <v>319473.59999999998</v>
      </c>
      <c r="E88" s="38">
        <f>E17+E68</f>
        <v>322733.90000000002</v>
      </c>
    </row>
  </sheetData>
  <mergeCells count="16">
    <mergeCell ref="B7:E7"/>
    <mergeCell ref="B8:E8"/>
    <mergeCell ref="A13:A15"/>
    <mergeCell ref="C13:C15"/>
    <mergeCell ref="A11:E11"/>
    <mergeCell ref="A12:E12"/>
    <mergeCell ref="B13:B15"/>
    <mergeCell ref="D13:D15"/>
    <mergeCell ref="E13:E15"/>
    <mergeCell ref="B10:E10"/>
    <mergeCell ref="B9:E9"/>
    <mergeCell ref="B6:E6"/>
    <mergeCell ref="B5:E5"/>
    <mergeCell ref="B3:E3"/>
    <mergeCell ref="B2:E2"/>
    <mergeCell ref="B1:E1"/>
  </mergeCells>
  <pageMargins left="0.51181102362204722" right="0.11811023622047245" top="0.23622047244094491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Пользователь Windows</cp:lastModifiedBy>
  <cp:lastPrinted>2019-05-08T09:34:44Z</cp:lastPrinted>
  <dcterms:created xsi:type="dcterms:W3CDTF">2019-03-15T06:04:14Z</dcterms:created>
  <dcterms:modified xsi:type="dcterms:W3CDTF">2019-05-08T09:34:46Z</dcterms:modified>
</cp:coreProperties>
</file>